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7\20250715\"/>
    </mc:Choice>
  </mc:AlternateContent>
  <xr:revisionPtr revIDLastSave="0" documentId="8_{AAFEE57C-E281-4AB8-9754-4ACFF1C28CA6}" xr6:coauthVersionLast="43" xr6:coauthVersionMax="43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<sst xmlns="http://schemas.openxmlformats.org/spreadsheetml/2006/main" count="1068" uniqueCount="566">
  <si>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</si>
  <si>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</si>
  <si>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</si>
  <si>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</si>
  <si>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</si>
  <si>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</si>
  <si>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</si>
  <si>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</si>
  <si>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</si>
  <si>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</si>
  <si>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</si>
  <si>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</si>
  <si>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</si>
  <si>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</si>
  <si>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</si>
  <si>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</si>
  <si>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</si>
  <si>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</si>
  <si>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</si>
  <si>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</si>
  <si>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</si>
  <si>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</si>
  <si>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</si>
  <si>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</si>
  <si>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</si>
  <si>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</si>
  <si>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</si>
  <si>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</si>
  <si>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</si>
  <si>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</si>
  <si>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</si>
  <si>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</si>
  <si>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</si>
  <si>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</si>
  <si>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</si>
  <si>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</si>
  <si>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</si>
  <si>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</si>
  <si>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</si>
  <si>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</si>
  <si>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</si>
  <si>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</si>
  <si>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</si>
  <si>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</si>
  <si>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</si>
  <si>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</si>
  <si>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</si>
  <si>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</si>
  <si>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</si>
  <si>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</si>
  <si>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</si>
  <si>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</si>
  <si>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</si>
  <si>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</si>
  <si>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</si>
  <si>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</si>
  <si>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</si>
  <si>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</si>
  <si>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</si>
  <si>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</si>
  <si>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</si>
  <si>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</si>
  <si>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</si>
  <si>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</si>
  <si>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</si>
  <si>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</si>
  <si>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</si>
  <si>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</si>
  <si>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</si>
  <si>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</si>
  <si>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</si>
  <si>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</si>
  <si>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</si>
  <si>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</si>
  <si>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</si>
  <si>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</si>
  <si>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</si>
  <si>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</si>
  <si>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</si>
  <si>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</si>
  <si>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</si>
  <si>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</si>
  <si>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</si>
  <si>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</si>
  <si>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</si>
  <si>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</si>
  <si>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</si>
  <si>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</si>
  <si>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</si>
  <si>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</si>
  <si>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</si>
  <si>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</si>
  <si>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</si>
  <si>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</si>
  <si>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</si>
  <si>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</si>
  <si>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</si>
  <si>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</si>
  <si>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</si>
  <si>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</si>
  <si>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</si>
  <si>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</si>
  <si>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</si>
  <si>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</si>
  <si>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</si>
  <si>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</si>
  <si>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</si>
  <si>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</si>
  <si>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</si>
  <si>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</si>
  <si>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</si>
  <si>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</si>
  <si>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</si>
  <si>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</si>
  <si>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</si>
  <si>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</si>
  <si>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</si>
  <si>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</si>
  <si>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</si>
  <si>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</si>
  <si>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</si>
  <si>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</si>
  <si>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</si>
  <si>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</si>
  <si>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</si>
  <si>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</si>
  <si>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</si>
  <si>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</si>
  <si>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</si>
  <si>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</si>
  <si>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</si>
  <si>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</si>
  <si>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</si>
  <si>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</si>
  <si>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</si>
  <si>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</si>
  <si>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</si>
  <si>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</si>
  <si>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</si>
  <si>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</si>
  <si>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</si>
  <si>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</si>
  <si>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</si>
  <si>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</si>
  <si>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</si>
  <si>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</si>
  <si>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</si>
  <si>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</si>
  <si>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</si>
  <si>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</si>
  <si>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</si>
  <si>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</si>
  <si>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</si>
  <si>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</si>
  <si>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</si>
  <si>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</si>
  <si>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</si>
  <si>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</si>
  <si>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</si>
  <si>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</si>
  <si>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</si>
  <si>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</si>
  <si>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</si>
  <si>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</si>
  <si>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</si>
  <si>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</si>
  <si>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</si>
  <si>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</si>
  <si>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</si>
  <si>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</si>
  <si>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</si>
  <si>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</si>
  <si>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</si>
  <si>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</si>
  <si>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</si>
  <si>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</si>
  <si>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</si>
  <si>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</si>
  <si>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</si>
  <si>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</si>
  <si>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</si>
  <si>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</si>
  <si>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</si>
  <si>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</si>
  <si>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</si>
  <si>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</si>
  <si>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</si>
  <si>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</si>
  <si>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</si>
  <si>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</si>
  <si>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</si>
  <si>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</si>
  <si>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</si>
  <si>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</si>
  <si>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</si>
  <si>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</si>
  <si>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</si>
  <si>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</si>
  <si>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</si>
  <si>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</si>
  <si>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</si>
  <si>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</si>
  <si>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</si>
  <si>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</si>
  <si>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</si>
  <si>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</si>
  <si>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</si>
  <si>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</si>
  <si>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</si>
  <si>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</si>
  <si>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</si>
  <si>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</si>
  <si>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</si>
  <si>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</si>
  <si>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</si>
  <si>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</si>
  <si>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</si>
  <si>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</si>
  <si>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</si>
  <si>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</si>
  <si>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</si>
  <si>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</si>
  <si>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</si>
  <si>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</si>
  <si>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</si>
  <si>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</si>
  <si>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</si>
  <si>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</si>
  <si>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</si>
  <si>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</si>
  <si>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</si>
  <si>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</si>
  <si>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</si>
  <si>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</si>
  <si>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</si>
  <si>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</si>
  <si>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</si>
  <si>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</si>
  <si>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</si>
  <si>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</si>
  <si>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</si>
  <si>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</si>
  <si>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</si>
  <si>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</si>
  <si>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</si>
  <si>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</si>
  <si>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</si>
  <si>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</si>
  <si>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</si>
  <si>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</si>
  <si>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</si>
  <si>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</si>
  <si>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</si>
  <si>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</si>
  <si>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</si>
  <si>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</si>
  <si>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</si>
  <si>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</si>
  <si>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</si>
  <si>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</si>
  <si>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</si>
  <si>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</si>
  <si>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</si>
  <si>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</si>
  <si>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</si>
  <si>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</si>
  <si>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</si>
  <si>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</si>
  <si>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</si>
  <si>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</si>
  <si>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</si>
  <si>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</si>
  <si>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</si>
  <si>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</si>
  <si>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</si>
  <si>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</si>
  <si>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</si>
  <si>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</si>
  <si>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</si>
  <si>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</si>
  <si>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</si>
  <si>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</si>
  <si>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</si>
  <si>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</si>
  <si>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</si>
  <si>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</si>
  <si>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</si>
  <si>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</si>
  <si>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</si>
  <si>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</si>
  <si>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</si>
  <si>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</si>
  <si>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</si>
  <si>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</si>
  <si>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</si>
  <si>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</si>
  <si>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</si>
  <si>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</si>
  <si>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</si>
  <si>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</si>
  <si>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</si>
  <si>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</si>
  <si>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</si>
  <si>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</si>
  <si>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</si>
  <si>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</si>
  <si>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</si>
  <si>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</si>
  <si>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</si>
  <si>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</si>
  <si>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</si>
  <si>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</si>
  <si>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</si>
  <si>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</si>
  <si>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</si>
  <si>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</si>
  <si>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</si>
  <si>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</si>
  <si>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</si>
  <si>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</si>
  <si>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</si>
  <si>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</si>
  <si>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</si>
  <si>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</si>
  <si>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</si>
  <si>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</si>
  <si>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</si>
  <si>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</si>
  <si>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</si>
  <si>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</si>
  <si>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</si>
  <si>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</si>
  <si>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</si>
  <si>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</si>
  <si>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</si>
  <si>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</si>
  <si>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</si>
  <si>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</si>
  <si>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</si>
  <si>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</si>
  <si>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</si>
  <si>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</si>
  <si>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</si>
  <si>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</si>
  <si>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</si>
  <si>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</si>
  <si>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</si>
  <si>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</si>
  <si>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</si>
  <si>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</si>
  <si>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</si>
  <si>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</si>
  <si>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</si>
  <si>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</si>
  <si>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</si>
  <si>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</si>
  <si>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</si>
  <si>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</si>
  <si>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</si>
  <si>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</si>
  <si>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</si>
  <si>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</si>
  <si>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</si>
  <si>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</si>
  <si>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</si>
  <si>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</si>
  <si>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</si>
  <si>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</si>
  <si>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</si>
  <si>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</si>
  <si>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</si>
  <si>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</si>
  <si>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</si>
  <si>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</si>
  <si>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</si>
  <si>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</si>
  <si>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</si>
  <si>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</si>
  <si>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</si>
  <si>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</si>
  <si>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</si>
  <si>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</si>
  <si>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</si>
  <si>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</si>
  <si>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</si>
  <si>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</si>
  <si>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</si>
  <si>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</si>
  <si>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</si>
  <si>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</si>
  <si>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</si>
  <si>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</si>
  <si>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</si>
  <si>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</si>
  <si>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</si>
  <si>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</si>
  <si>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</si>
  <si>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</si>
  <si>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</si>
  <si>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</si>
  <si>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</si>
  <si>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</si>
  <si>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</si>
  <si>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</si>
  <si>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</si>
  <si>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</si>
  <si>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</si>
  <si>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</si>
  <si>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</si>
  <si>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</si>
  <si>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</si>
  <si>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</si>
  <si>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</si>
  <si>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</si>
  <si>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</si>
  <si>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</si>
  <si>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</si>
  <si>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</si>
  <si>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</si>
  <si>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</si>
  <si>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</si>
  <si>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</si>
  <si>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</si>
  <si>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</si>
  <si>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</si>
  <si>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</si>
  <si>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</si>
  <si>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</si>
  <si>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</si>
  <si>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</si>
  <si>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</si>
  <si>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</si>
  <si>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</si>
  <si>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</si>
  <si>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</si>
  <si>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</si>
  <si>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</si>
  <si>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</si>
  <si>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</si>
  <si>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</si>
  <si>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</si>
  <si>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</si>
  <si>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</si>
  <si>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</si>
  <si>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</si>
  <si>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</si>
  <si>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</si>
  <si>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</si>
  <si>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</si>
  <si>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</si>
  <si>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</si>
  <si>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</si>
  <si>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</si>
  <si>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</si>
  <si>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</si>
  <si>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</si>
  <si>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</si>
  <si>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</si>
  <si>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</si>
  <si>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</si>
  <si>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</si>
  <si>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</si>
  <si>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</si>
  <si>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</si>
  <si>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</si>
  <si>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</si>
  <si>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</si>
  <si>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</si>
  <si>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</si>
  <si>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</si>
  <si>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</si>
  <si>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</si>
  <si>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</si>
  <si>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</si>
  <si>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</si>
  <si>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</si>
  <si>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</si>
  <si>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</si>
  <si>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</si>
  <si>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</si>
  <si>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</si>
  <si>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</si>
  <si>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</si>
  <si>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</si>
  <si>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</si>
  <si>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</si>
  <si>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</si>
  <si>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</si>
  <si>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</si>
  <si>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</si>
  <si>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</si>
  <si>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</si>
  <si>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</si>
  <si>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</si>
  <si>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</si>
  <si>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</si>
  <si>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</si>
  <si>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</si>
  <si>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</si>
  <si>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</si>
  <si>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</si>
  <si>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</si>
  <si>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</si>
  <si>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</si>
  <si>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</si>
  <si>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</si>
  <si>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</si>
  <si>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</si>
  <si>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</si>
  <si>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</si>
  <si>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</si>
  <si>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</si>
  <si>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</si>
  <si>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</si>
  <si>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</si>
  <si>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</si>
  <si>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</si>
  <si>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</si>
  <si>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</si>
  <si>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</si>
  <si>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</si>
  <si>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</si>
  <si>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</si>
  <si>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</si>
  <si>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</si>
  <si>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</si>
  <si>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</si>
  <si>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</si>
  <si>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</si>
  <si>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</si>
  <si>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</si>
  <si>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</si>
  <si>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</si>
  <si>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</si>
  <si>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</si>
  <si>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</si>
  <si>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</si>
  <si>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</si>
  <si>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</si>
  <si>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</si>
  <si>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</si>
  <si>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</si>
  <si>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</si>
  <si>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</si>
  <si>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</si>
  <si>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</si>
  <si>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</si>
  <si>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</si>
  <si>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</si>
  <si>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</si>
  <si>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</si>
  <si>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</si>
  <si>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</si>
  <si>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</si>
  <si>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 xml:space="preserve">เปิดเคสสำรวจให้บริการเคเบิลทีวี รบกวนตรวจสอบระบบถายในเดิม และ ทีวีลูกค้าด้วยนะคะ </t>
  </si>
  <si>
    <t>57/1-3 ถนนเจริญนคร แขวงธนบุรี เขตธนบุรี กรุงเทพมหานคร 10600</t>
  </si>
  <si>
    <t>https://maps.app.goo.gl/JzE9BbbMWdaC3nBR8</t>
  </si>
  <si>
    <t>คุณสุวรรรณ</t>
  </si>
  <si>
    <t>500+</t>
  </si>
  <si>
    <t xml:space="preserve">มี 2 อาคาร Avani กับอนันตรา มี 2 ระบบ ห้องเซอร์เวอร์อยู่ที่อาคาร Avani </t>
  </si>
  <si>
    <t xml:space="preserve">งบประมาณประมาณปีหน้าค่ะ </t>
  </si>
  <si>
    <t>120000069554</t>
  </si>
  <si>
    <t>โรงแรมอนันตรา ริเวอร์ไซด์ กรุงเทพฯ รีสอร์ท</t>
  </si>
  <si>
    <t>Chief Engineer</t>
  </si>
  <si>
    <t>02-431-9300</t>
  </si>
  <si>
    <t>089-182-5444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</si>
</sst>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4" borderId="13" xfId="0" quotePrefix="1" applyFont="1" applyFill="1" applyBorder="1" applyAlignment="1" applyProtection="1">
      <alignment horizont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 wrapText="1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  <xdr:oneCellAnchor>
    <xdr:from>
      <xdr:col>9</xdr:col>
      <xdr:colOff>489857</xdr:colOff>
      <xdr:row>1</xdr:row>
      <xdr:rowOff>43543</xdr:rowOff>
    </xdr:from>
    <xdr:ext cx="606320" cy="34875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12605657" y="457200"/>
          <a:ext cx="606320" cy="348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>
              <a:latin typeface="Browallia New" panose="020B0604020202020204" pitchFamily="34" charset="-34"/>
              <a:cs typeface="Browallia New" panose="020B0604020202020204" pitchFamily="34" charset="-34"/>
            </a:rPr>
            <a:t>+</a:t>
          </a:r>
          <a:r>
            <a:rPr lang="en-US" sz="1600" baseline="0">
              <a:latin typeface="Browallia New" panose="020B0604020202020204" pitchFamily="34" charset="-34"/>
              <a:cs typeface="Browallia New" panose="020B0604020202020204" pitchFamily="34" charset="-34"/>
            </a:rPr>
            <a:t> IPTV</a:t>
          </a:r>
          <a:endParaRPr lang="en-US" sz="1600">
            <a:latin typeface="Browallia New" panose="020B0604020202020204" pitchFamily="34" charset="-34"/>
            <a:cs typeface="Browallia New" panose="020B0604020202020204" pitchFamily="34" charset="-34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609458</xdr:colOff>
      <xdr:row>22</xdr:row>
      <xdr:rowOff>262816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C2BF8B7-C792-4625-8073-F58D0261F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877223" cy="68966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JzE9BbbMWdaC3nBR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548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547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524</v>
      </c>
      <c r="E5" s="120" t="s">
        <v>548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547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4"/>
      <c r="B1" s="205"/>
      <c r="C1" s="205"/>
      <c r="D1" s="205"/>
      <c r="E1" s="205"/>
      <c r="F1" s="203" t="s">
        <v>259</v>
      </c>
      <c r="G1" s="203"/>
      <c r="H1" s="203"/>
      <c r="I1" s="203"/>
      <c r="J1" s="203"/>
      <c r="K1" s="205"/>
      <c r="L1" s="205"/>
      <c r="M1" s="205"/>
      <c r="N1" s="205"/>
      <c r="O1" s="206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136" t="s">
        <v>561</v>
      </c>
    </row>
    <row r="3" spans="1:15" ht="30">
      <c r="A3" s="181" t="s">
        <v>256</v>
      </c>
      <c r="B3" s="143"/>
      <c r="C3" s="146" t="s">
        <v>131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2" t="s">
        <v>248</v>
      </c>
      <c r="L3" s="73" t="str">
        <f>VLOOKUP(C3,'Ref.3'!C3:E32,3,0)</f>
        <v>065-924-8833</v>
      </c>
      <c r="M3" s="143" t="s">
        <v>0</v>
      </c>
      <c r="N3" s="143"/>
      <c r="O3" s="74">
        <v>45853</v>
      </c>
    </row>
    <row r="4" spans="1:15" ht="30">
      <c r="A4" s="181" t="s">
        <v>250</v>
      </c>
      <c r="B4" s="143"/>
      <c r="C4" s="146" t="s">
        <v>23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2" t="s">
        <v>248</v>
      </c>
      <c r="L4" s="73" t="str">
        <f>VLOOKUP(C5,'Ref2'!B4:H31,7,0)</f>
        <v>089-495-3695</v>
      </c>
      <c r="M4" s="144" t="s">
        <v>421</v>
      </c>
      <c r="N4" s="144"/>
      <c r="O4" s="145"/>
    </row>
    <row r="5" spans="1:15" ht="30">
      <c r="A5" s="75"/>
      <c r="B5" s="72" t="s">
        <v>117</v>
      </c>
      <c r="C5" s="146" t="s">
        <v>229</v>
      </c>
      <c r="D5" s="146"/>
      <c r="E5" s="146"/>
      <c r="F5" s="143" t="s">
        <v>119</v>
      </c>
      <c r="G5" s="143"/>
      <c r="H5" s="144" t="str">
        <f>VLOOKUP(C5,'Ref2'!B4:C31,2,0)</f>
        <v>TB</v>
      </c>
      <c r="I5" s="144"/>
      <c r="J5" s="144"/>
      <c r="K5" s="72" t="s">
        <v>257</v>
      </c>
      <c r="L5" s="73" t="str">
        <f>VLOOKUP(C5,'Ref2'!B4:F31,5,0)</f>
        <v>C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ธนบุรี</v>
      </c>
      <c r="D6" s="144"/>
      <c r="E6" s="144"/>
      <c r="F6" s="143" t="s">
        <v>253</v>
      </c>
      <c r="G6" s="143"/>
      <c r="H6" s="144" t="str">
        <f>VLOOKUP(C5,'Ref2'!B4:C31,2,0)</f>
        <v>TB</v>
      </c>
      <c r="I6" s="144"/>
      <c r="J6" s="144"/>
      <c r="K6" s="72" t="s">
        <v>258</v>
      </c>
      <c r="L6" s="73" t="str">
        <f>VLOOKUP(C5,'Ref2'!B4:D31,3,0)</f>
        <v>J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6" t="s">
        <v>283</v>
      </c>
      <c r="L7" s="187"/>
      <c r="M7" s="187"/>
      <c r="N7" s="187"/>
      <c r="O7" s="218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481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88" t="s">
        <v>3</v>
      </c>
      <c r="C10" s="188"/>
      <c r="D10" s="214" t="s">
        <v>4</v>
      </c>
      <c r="E10" s="215"/>
      <c r="F10" s="215"/>
      <c r="G10" s="215"/>
      <c r="H10" s="215"/>
      <c r="I10" s="215"/>
      <c r="J10" s="215"/>
      <c r="K10" s="215"/>
      <c r="L10" s="215"/>
      <c r="M10" s="215"/>
      <c r="N10" s="215"/>
      <c r="O10" s="216"/>
    </row>
    <row r="11" spans="1:15" ht="31.8" customHeight="1">
      <c r="A11" s="81">
        <v>1</v>
      </c>
      <c r="B11" s="201" t="s">
        <v>8</v>
      </c>
      <c r="C11" s="202"/>
      <c r="D11" s="219" t="s">
        <v>562</v>
      </c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21"/>
    </row>
    <row r="12" spans="1:15" ht="33.75" customHeight="1">
      <c r="A12" s="82">
        <v>2</v>
      </c>
      <c r="B12" s="185" t="s">
        <v>251</v>
      </c>
      <c r="C12" s="186"/>
      <c r="D12" s="217" t="s">
        <v>555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2">
        <v>3</v>
      </c>
      <c r="B13" s="185" t="s">
        <v>94</v>
      </c>
      <c r="C13" s="186"/>
      <c r="D13" s="198" t="s">
        <v>556</v>
      </c>
      <c r="E13" s="199"/>
      <c r="F13" s="199"/>
      <c r="G13" s="199"/>
      <c r="H13" s="199"/>
      <c r="I13" s="199"/>
      <c r="J13" s="199"/>
      <c r="K13" s="199"/>
      <c r="L13" s="199"/>
      <c r="M13" s="199"/>
      <c r="N13" s="199"/>
      <c r="O13" s="200"/>
    </row>
    <row r="14" spans="1:15" ht="33" customHeight="1">
      <c r="A14" s="82">
        <v>4</v>
      </c>
      <c r="B14" s="185" t="s">
        <v>405</v>
      </c>
      <c r="C14" s="186"/>
      <c r="D14" s="191" t="s">
        <v>557</v>
      </c>
      <c r="E14" s="138"/>
      <c r="F14" s="138"/>
      <c r="G14" s="138"/>
      <c r="H14" s="83" t="s">
        <v>403</v>
      </c>
      <c r="I14" s="142" t="s">
        <v>565</v>
      </c>
      <c r="J14" s="138"/>
      <c r="K14" s="83" t="s">
        <v>404</v>
      </c>
      <c r="L14" s="84" t="s">
        <v>563</v>
      </c>
      <c r="M14" s="83" t="s">
        <v>408</v>
      </c>
      <c r="N14" s="138"/>
      <c r="O14" s="141"/>
    </row>
    <row r="15" spans="1:15" ht="28.8">
      <c r="A15" s="82">
        <v>5</v>
      </c>
      <c r="B15" s="185" t="s">
        <v>406</v>
      </c>
      <c r="C15" s="186"/>
      <c r="D15" s="137"/>
      <c r="E15" s="138"/>
      <c r="F15" s="138"/>
      <c r="G15" s="138"/>
      <c r="H15" s="83" t="s">
        <v>403</v>
      </c>
      <c r="I15" s="142" t="s">
        <v>564</v>
      </c>
      <c r="J15" s="138"/>
      <c r="K15" s="83" t="s">
        <v>404</v>
      </c>
      <c r="L15" s="117"/>
      <c r="M15" s="83" t="s">
        <v>408</v>
      </c>
      <c r="N15" s="138"/>
      <c r="O15" s="141"/>
    </row>
    <row r="16" spans="1:15" ht="28.8">
      <c r="A16" s="82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5" t="s">
        <v>410</v>
      </c>
      <c r="I16" s="159"/>
      <c r="J16" s="151"/>
      <c r="K16" s="85" t="s">
        <v>518</v>
      </c>
      <c r="L16" s="86"/>
      <c r="M16" s="85" t="s">
        <v>411</v>
      </c>
      <c r="N16" s="139"/>
      <c r="O16" s="140"/>
    </row>
    <row r="17" spans="1:18" ht="28.8">
      <c r="A17" s="82">
        <v>7</v>
      </c>
      <c r="B17" s="182" t="s">
        <v>409</v>
      </c>
      <c r="C17" s="182"/>
      <c r="D17" s="189">
        <v>2</v>
      </c>
      <c r="E17" s="190"/>
      <c r="F17" s="87" t="s">
        <v>511</v>
      </c>
      <c r="G17" s="87"/>
      <c r="H17" s="89"/>
      <c r="I17" s="87" t="s">
        <v>512</v>
      </c>
      <c r="J17" s="88"/>
      <c r="K17" s="89"/>
      <c r="L17" s="87" t="s">
        <v>513</v>
      </c>
      <c r="M17" s="87"/>
      <c r="N17" s="90" t="s">
        <v>558</v>
      </c>
      <c r="O17" s="91" t="s">
        <v>254</v>
      </c>
      <c r="P17" s="40"/>
    </row>
    <row r="18" spans="1:18" ht="28.8">
      <c r="A18" s="82">
        <v>8</v>
      </c>
      <c r="B18" s="182" t="s">
        <v>340</v>
      </c>
      <c r="C18" s="182"/>
      <c r="D18" s="150"/>
      <c r="E18" s="151"/>
      <c r="F18" s="87" t="s">
        <v>511</v>
      </c>
      <c r="G18" s="87"/>
      <c r="H18" s="90"/>
      <c r="I18" s="87" t="s">
        <v>512</v>
      </c>
      <c r="J18" s="87"/>
      <c r="K18" s="90"/>
      <c r="L18" s="87" t="s">
        <v>513</v>
      </c>
      <c r="M18" s="87"/>
      <c r="N18" s="89"/>
      <c r="O18" s="91" t="s">
        <v>254</v>
      </c>
      <c r="P18" s="40"/>
    </row>
    <row r="19" spans="1:18" ht="28.8">
      <c r="A19" s="82">
        <v>9</v>
      </c>
      <c r="B19" s="182" t="s">
        <v>11</v>
      </c>
      <c r="C19" s="182"/>
      <c r="D19" s="212"/>
      <c r="E19" s="213"/>
      <c r="F19" s="162"/>
      <c r="G19" s="162"/>
      <c r="H19" s="162"/>
      <c r="I19" s="196" t="s">
        <v>514</v>
      </c>
      <c r="J19" s="197"/>
      <c r="K19" s="92"/>
      <c r="L19" s="207"/>
      <c r="M19" s="207"/>
      <c r="N19" s="207"/>
      <c r="O19" s="93" t="s">
        <v>515</v>
      </c>
    </row>
    <row r="20" spans="1:18" ht="29.4" thickBot="1">
      <c r="A20" s="94">
        <v>10</v>
      </c>
      <c r="B20" s="194" t="s">
        <v>510</v>
      </c>
      <c r="C20" s="194"/>
      <c r="D20" s="153" t="s">
        <v>546</v>
      </c>
      <c r="E20" s="154"/>
      <c r="F20" s="152"/>
      <c r="G20" s="152"/>
      <c r="H20" s="95" t="s">
        <v>284</v>
      </c>
      <c r="I20" s="155"/>
      <c r="J20" s="155"/>
      <c r="K20" s="96" t="s">
        <v>285</v>
      </c>
      <c r="L20" s="195"/>
      <c r="M20" s="195"/>
      <c r="N20" s="95" t="s">
        <v>286</v>
      </c>
      <c r="O20" s="97"/>
      <c r="R20" s="41"/>
    </row>
    <row r="21" spans="1:18" ht="28.8">
      <c r="A21" s="166">
        <v>11</v>
      </c>
      <c r="B21" s="192" t="s">
        <v>369</v>
      </c>
      <c r="C21" s="192"/>
      <c r="D21" s="169" t="s">
        <v>363</v>
      </c>
      <c r="E21" s="169"/>
      <c r="F21" s="164" t="s">
        <v>407</v>
      </c>
      <c r="G21" s="164"/>
      <c r="H21" s="98" t="s">
        <v>373</v>
      </c>
      <c r="I21" s="164"/>
      <c r="J21" s="164"/>
      <c r="K21" s="98" t="s">
        <v>364</v>
      </c>
      <c r="L21" s="164"/>
      <c r="M21" s="164"/>
      <c r="N21" s="98" t="s">
        <v>366</v>
      </c>
      <c r="O21" s="99"/>
    </row>
    <row r="22" spans="1:18" ht="28.8">
      <c r="A22" s="167"/>
      <c r="B22" s="193"/>
      <c r="C22" s="193"/>
      <c r="D22" s="169" t="s">
        <v>390</v>
      </c>
      <c r="E22" s="169"/>
      <c r="F22" s="162"/>
      <c r="G22" s="162"/>
      <c r="H22" s="100" t="s">
        <v>391</v>
      </c>
      <c r="I22" s="168"/>
      <c r="J22" s="168"/>
      <c r="K22" s="101"/>
      <c r="L22" s="101"/>
      <c r="M22" s="101"/>
      <c r="N22" s="101"/>
      <c r="O22" s="102"/>
    </row>
    <row r="23" spans="1:18" ht="28.8">
      <c r="A23" s="103">
        <v>12</v>
      </c>
      <c r="B23" s="172" t="s">
        <v>367</v>
      </c>
      <c r="C23" s="172"/>
      <c r="D23" s="100">
        <v>1</v>
      </c>
      <c r="E23" s="164" t="s">
        <v>398</v>
      </c>
      <c r="F23" s="164"/>
      <c r="G23" s="100">
        <v>2</v>
      </c>
      <c r="H23" s="164"/>
      <c r="I23" s="164"/>
      <c r="J23" s="100">
        <v>3</v>
      </c>
      <c r="K23" s="164"/>
      <c r="L23" s="164"/>
      <c r="M23" s="104">
        <v>4</v>
      </c>
      <c r="N23" s="164"/>
      <c r="O23" s="165"/>
    </row>
    <row r="24" spans="1:18" ht="28.8">
      <c r="A24" s="103">
        <v>13</v>
      </c>
      <c r="B24" s="105" t="s">
        <v>365</v>
      </c>
      <c r="C24" s="105"/>
      <c r="D24" s="100">
        <v>1</v>
      </c>
      <c r="E24" s="164"/>
      <c r="F24" s="164"/>
      <c r="G24" s="100">
        <v>2</v>
      </c>
      <c r="H24" s="164"/>
      <c r="I24" s="164"/>
      <c r="J24" s="100">
        <v>3</v>
      </c>
      <c r="K24" s="164"/>
      <c r="L24" s="164"/>
      <c r="M24" s="104">
        <v>4</v>
      </c>
      <c r="N24" s="164"/>
      <c r="O24" s="165"/>
    </row>
    <row r="25" spans="1:18" ht="28.8">
      <c r="A25" s="103">
        <v>14</v>
      </c>
      <c r="B25" s="105" t="s">
        <v>368</v>
      </c>
      <c r="C25" s="105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3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3">
        <v>16</v>
      </c>
      <c r="B27" s="172" t="s">
        <v>99</v>
      </c>
      <c r="C27" s="172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1"/>
    </row>
    <row r="28" spans="1:18" ht="30">
      <c r="A28" s="170">
        <v>17</v>
      </c>
      <c r="B28" s="173" t="s">
        <v>96</v>
      </c>
      <c r="C28" s="174"/>
      <c r="D28" s="106" t="s">
        <v>310</v>
      </c>
      <c r="E28" s="179" t="s">
        <v>554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6" t="s">
        <v>311</v>
      </c>
      <c r="E29" s="179" t="s">
        <v>559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6" t="s">
        <v>312</v>
      </c>
      <c r="E30" s="179" t="s">
        <v>560</v>
      </c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6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7" t="s">
        <v>544</v>
      </c>
      <c r="E32" s="208"/>
      <c r="F32" s="208"/>
      <c r="G32" s="208"/>
      <c r="H32" s="208"/>
      <c r="I32" s="208"/>
      <c r="J32" s="208"/>
      <c r="K32" s="208"/>
      <c r="L32" s="208"/>
      <c r="M32" s="208"/>
      <c r="N32" s="208"/>
      <c r="O32" s="209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DC9C525F-BAB4-48B5-9905-2A74A7DDC726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R12" sqref="R1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2025-07-15T03:27:05Z</dcterms:modified>
  <cp:category/>
  <cp:contentStatus/>
</cp:coreProperties>
</file>